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60" windowWidth="20460" windowHeight="769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НМЦ'!$A$1:$T$44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6" i="3" l="1"/>
  <c r="T15" i="3"/>
  <c r="J16" i="3" l="1"/>
  <c r="J15" i="3"/>
  <c r="F16" i="3"/>
  <c r="F15" i="3"/>
  <c r="K15" i="3" l="1"/>
  <c r="K16" i="3"/>
  <c r="K17" i="3"/>
  <c r="K18" i="3"/>
  <c r="K19" i="3"/>
  <c r="K20" i="3"/>
  <c r="R20" i="3" l="1"/>
  <c r="Q20" i="3"/>
  <c r="R18" i="3"/>
  <c r="Q18" i="3"/>
  <c r="R19" i="3"/>
  <c r="Q19" i="3"/>
  <c r="R16" i="3"/>
  <c r="Q16" i="3"/>
  <c r="R15" i="3"/>
  <c r="Q15" i="3"/>
  <c r="S19" i="3" l="1"/>
  <c r="T19" i="3"/>
  <c r="S16" i="3"/>
  <c r="S18" i="3"/>
  <c r="T18" i="3"/>
  <c r="S20" i="3"/>
  <c r="T20" i="3"/>
  <c r="S15" i="3"/>
  <c r="S21" i="3" s="1"/>
</calcChain>
</file>

<file path=xl/sharedStrings.xml><?xml version="1.0" encoding="utf-8"?>
<sst xmlns="http://schemas.openxmlformats.org/spreadsheetml/2006/main" count="75" uniqueCount="69">
  <si>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</si>
  <si>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</si>
  <si>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</si>
  <si>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</si>
  <si>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</si>
  <si>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</si>
  <si>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</si>
  <si>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</si>
  <si>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</si>
  <si>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</si>
  <si>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</si>
  <si>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</si>
  <si>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</si>
  <si>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</si>
  <si>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</si>
  <si>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</si>
  <si>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</si>
  <si>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</si>
  <si>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</si>
  <si>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</si>
  <si>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</si>
  <si>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</si>
  <si>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</si>
  <si>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</si>
  <si>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</si>
  <si>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</si>
  <si>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</si>
  <si>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</si>
  <si>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</si>
  <si>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</si>
  <si>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</si>
  <si>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</si>
  <si>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</si>
  <si>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</si>
  <si>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</si>
  <si>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</si>
  <si>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</si>
  <si>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</si>
  <si>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</si>
  <si>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</si>
  <si>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</si>
  <si>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</si>
  <si>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</si>
  <si>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</si>
  <si>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</si>
  <si>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</si>
  <si>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</si>
  <si>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Поставка товаров</t>
  </si>
  <si>
    <t>1</t>
  </si>
  <si>
    <t>2</t>
  </si>
  <si>
    <t>Оказание сопутствующих услуг</t>
  </si>
  <si>
    <t>4</t>
  </si>
  <si>
    <t>5</t>
  </si>
  <si>
    <t>6</t>
  </si>
  <si>
    <t>Волжские коммунальные системы ООО</t>
  </si>
  <si>
    <t>м3</t>
  </si>
  <si>
    <t>шт</t>
  </si>
  <si>
    <t>"рамочный" договор, установлена на уровне запланированной суммы в производственной программе</t>
  </si>
  <si>
    <t>ЖД000021</t>
  </si>
  <si>
    <t>Бетон В15 (М200)</t>
  </si>
  <si>
    <t>ЖД000045</t>
  </si>
  <si>
    <t>Бетон В22,5 (М300)</t>
  </si>
  <si>
    <t>Доставка объема менее 6 м3</t>
  </si>
  <si>
    <t>Доставка от 6 м3 и более</t>
  </si>
  <si>
    <t>Дополнительное использование транспорта поставщика (если разгрузка составляет более 1 часа)</t>
  </si>
  <si>
    <t>час</t>
  </si>
  <si>
    <t>00001412</t>
  </si>
  <si>
    <t>ЖД</t>
  </si>
  <si>
    <t>Смеси строительные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</si>
</sst>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27</xdr:row>
      <xdr:rowOff>38281</xdr:rowOff>
    </xdr:from>
    <xdr:to>
      <xdr:col>19</xdr:col>
      <xdr:colOff>129995</xdr:colOff>
      <xdr:row>27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42"/>
  <sheetViews>
    <sheetView tabSelected="1" zoomScale="70" zoomScaleNormal="70" zoomScaleSheetLayoutView="7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N25" sqref="N25"/>
    </sheetView>
  </sheetViews>
  <sheetFormatPr defaultColWidth="8.85546875" defaultRowHeight="12.75" outlineLevelRow="1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1" x14ac:dyDescent="0.2">
      <c r="Q1" s="1" t="s">
        <v>36</v>
      </c>
    </row>
    <row r="2" spans="1:21" x14ac:dyDescent="0.2">
      <c r="Q2" s="1" t="s">
        <v>37</v>
      </c>
    </row>
    <row r="3" spans="1:21" x14ac:dyDescent="0.2">
      <c r="Q3" s="1" t="s">
        <v>46</v>
      </c>
    </row>
    <row r="4" spans="1:21" ht="16.5" customHeight="1" x14ac:dyDescent="0.25"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21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1" s="5" customFormat="1" ht="19.5" customHeight="1" x14ac:dyDescent="0.2">
      <c r="C6" s="6" t="s">
        <v>11</v>
      </c>
      <c r="D6" s="61" t="s">
        <v>54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3"/>
    </row>
    <row r="7" spans="1:21" s="5" customFormat="1" ht="19.5" customHeight="1" x14ac:dyDescent="0.2">
      <c r="C7" s="6" t="s">
        <v>38</v>
      </c>
      <c r="D7" s="61" t="s">
        <v>67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3"/>
    </row>
    <row r="8" spans="1:21" s="5" customFormat="1" ht="19.5" customHeight="1" x14ac:dyDescent="0.2">
      <c r="C8" s="6" t="s">
        <v>15</v>
      </c>
      <c r="D8" s="61" t="s">
        <v>68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3"/>
    </row>
    <row r="9" spans="1:21" ht="16.5" customHeight="1" x14ac:dyDescent="0.2"/>
    <row r="10" spans="1:21" ht="25.5" customHeight="1" x14ac:dyDescent="0.2">
      <c r="A10" s="56" t="s">
        <v>5</v>
      </c>
      <c r="B10" s="53" t="s">
        <v>18</v>
      </c>
      <c r="C10" s="56" t="s">
        <v>1</v>
      </c>
      <c r="D10" s="53" t="s">
        <v>4</v>
      </c>
      <c r="E10" s="53" t="s">
        <v>33</v>
      </c>
      <c r="F10" s="56" t="s">
        <v>45</v>
      </c>
      <c r="G10" s="56"/>
      <c r="H10" s="56"/>
      <c r="I10" s="56"/>
      <c r="J10" s="53" t="s">
        <v>39</v>
      </c>
      <c r="K10" s="53" t="s">
        <v>40</v>
      </c>
      <c r="L10" s="64" t="s">
        <v>44</v>
      </c>
      <c r="M10" s="65"/>
      <c r="N10" s="65"/>
      <c r="O10" s="65"/>
      <c r="P10" s="66"/>
      <c r="Q10" s="53" t="s">
        <v>34</v>
      </c>
      <c r="R10" s="53" t="s">
        <v>24</v>
      </c>
      <c r="S10" s="53" t="s">
        <v>23</v>
      </c>
      <c r="T10" s="50" t="s">
        <v>32</v>
      </c>
    </row>
    <row r="11" spans="1:21" ht="28.5" customHeight="1" x14ac:dyDescent="0.2">
      <c r="A11" s="56"/>
      <c r="B11" s="54"/>
      <c r="C11" s="56"/>
      <c r="D11" s="54"/>
      <c r="E11" s="54"/>
      <c r="F11" s="56" t="s">
        <v>14</v>
      </c>
      <c r="G11" s="56" t="s">
        <v>12</v>
      </c>
      <c r="H11" s="56" t="s">
        <v>13</v>
      </c>
      <c r="I11" s="56" t="s">
        <v>19</v>
      </c>
      <c r="J11" s="54"/>
      <c r="K11" s="54"/>
      <c r="L11" s="67"/>
      <c r="M11" s="68"/>
      <c r="N11" s="68"/>
      <c r="O11" s="68"/>
      <c r="P11" s="69"/>
      <c r="Q11" s="54"/>
      <c r="R11" s="54"/>
      <c r="S11" s="54"/>
      <c r="T11" s="51"/>
    </row>
    <row r="12" spans="1:21" ht="52.5" customHeight="1" x14ac:dyDescent="0.2">
      <c r="A12" s="56"/>
      <c r="B12" s="55"/>
      <c r="C12" s="56"/>
      <c r="D12" s="55"/>
      <c r="E12" s="55"/>
      <c r="F12" s="56"/>
      <c r="G12" s="56"/>
      <c r="H12" s="56"/>
      <c r="I12" s="56"/>
      <c r="J12" s="55"/>
      <c r="K12" s="55"/>
      <c r="L12" s="34" t="s">
        <v>8</v>
      </c>
      <c r="M12" s="34" t="s">
        <v>9</v>
      </c>
      <c r="N12" s="34" t="s">
        <v>10</v>
      </c>
      <c r="O12" s="34" t="s">
        <v>25</v>
      </c>
      <c r="P12" s="34" t="s">
        <v>26</v>
      </c>
      <c r="Q12" s="55"/>
      <c r="R12" s="55"/>
      <c r="S12" s="55"/>
      <c r="T12" s="52"/>
    </row>
    <row r="13" spans="1:21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27</v>
      </c>
      <c r="M13" s="7" t="s">
        <v>28</v>
      </c>
      <c r="N13" s="7" t="s">
        <v>29</v>
      </c>
      <c r="O13" s="7" t="s">
        <v>30</v>
      </c>
      <c r="P13" s="7" t="s">
        <v>31</v>
      </c>
      <c r="Q13" s="10">
        <v>13</v>
      </c>
      <c r="R13" s="10">
        <v>14</v>
      </c>
      <c r="S13" s="10">
        <v>15</v>
      </c>
      <c r="T13" s="10">
        <v>16</v>
      </c>
    </row>
    <row r="14" spans="1:21" ht="34.5" customHeight="1" x14ac:dyDescent="0.2">
      <c r="A14" s="43"/>
      <c r="B14" s="12"/>
      <c r="C14" s="14" t="s">
        <v>47</v>
      </c>
      <c r="D14" s="14"/>
      <c r="E14" s="15"/>
      <c r="F14" s="40"/>
      <c r="G14" s="15"/>
      <c r="H14" s="16"/>
      <c r="I14" s="16"/>
      <c r="J14" s="19"/>
      <c r="K14" s="15"/>
      <c r="L14" s="42"/>
      <c r="M14" s="42"/>
      <c r="N14" s="42"/>
      <c r="O14" s="42"/>
      <c r="P14" s="17"/>
      <c r="Q14" s="18"/>
      <c r="R14" s="20"/>
      <c r="S14" s="20"/>
      <c r="T14" s="18"/>
    </row>
    <row r="15" spans="1:21" ht="34.5" customHeight="1" x14ac:dyDescent="0.2">
      <c r="A15" s="43" t="s">
        <v>48</v>
      </c>
      <c r="B15" s="12" t="s">
        <v>58</v>
      </c>
      <c r="C15" s="13" t="s">
        <v>59</v>
      </c>
      <c r="D15" s="14" t="s">
        <v>55</v>
      </c>
      <c r="E15" s="15">
        <v>1</v>
      </c>
      <c r="F15" s="41">
        <f>2600/1.2</f>
        <v>2166.666666666667</v>
      </c>
      <c r="G15" s="45" t="s">
        <v>66</v>
      </c>
      <c r="H15" s="16">
        <v>44313</v>
      </c>
      <c r="I15" s="16"/>
      <c r="J15" s="19">
        <f>1.038*1.04</f>
        <v>1.07952</v>
      </c>
      <c r="K15" s="15">
        <f t="shared" ref="K15:K20" si="0">IF(SUM(F15)=0,"",F15*J15)</f>
        <v>2338.9600000000005</v>
      </c>
      <c r="L15" s="42">
        <v>3500</v>
      </c>
      <c r="M15" s="42">
        <v>3333.33</v>
      </c>
      <c r="N15" s="42">
        <v>3000</v>
      </c>
      <c r="O15" s="42"/>
      <c r="P15" s="17"/>
      <c r="Q15" s="18">
        <f t="shared" ref="Q15:Q20" si="1">COUNTIF(K15:P15,"&gt;0")</f>
        <v>4</v>
      </c>
      <c r="R15" s="20">
        <f t="shared" ref="R15:R20" si="2">CEILING(SUM(K15:P15)/COUNTIF(K15:P15,"&gt;0"),0.01)</f>
        <v>3043.08</v>
      </c>
      <c r="S15" s="20">
        <f t="shared" ref="S14:S20" si="3">R15*E15</f>
        <v>3043.08</v>
      </c>
      <c r="T15" s="18">
        <f>STDEV(K15:P15)/R15*100</f>
        <v>16.870244774100446</v>
      </c>
      <c r="U15" s="44"/>
    </row>
    <row r="16" spans="1:21" ht="34.5" customHeight="1" x14ac:dyDescent="0.2">
      <c r="A16" s="43" t="s">
        <v>49</v>
      </c>
      <c r="B16" s="12" t="s">
        <v>60</v>
      </c>
      <c r="C16" s="13" t="s">
        <v>61</v>
      </c>
      <c r="D16" s="14" t="s">
        <v>55</v>
      </c>
      <c r="E16" s="15">
        <v>1</v>
      </c>
      <c r="F16" s="41">
        <f>3250.01/1.2</f>
        <v>2708.3416666666672</v>
      </c>
      <c r="G16" s="45" t="s">
        <v>66</v>
      </c>
      <c r="H16" s="16">
        <v>44313</v>
      </c>
      <c r="I16" s="16"/>
      <c r="J16" s="19">
        <f>1.038*1.04</f>
        <v>1.07952</v>
      </c>
      <c r="K16" s="15">
        <f t="shared" si="0"/>
        <v>2923.7089960000008</v>
      </c>
      <c r="L16" s="42">
        <v>3833.33</v>
      </c>
      <c r="M16" s="42">
        <v>3666.67</v>
      </c>
      <c r="N16" s="42">
        <v>3250</v>
      </c>
      <c r="O16" s="42"/>
      <c r="P16" s="17"/>
      <c r="Q16" s="18">
        <f t="shared" si="1"/>
        <v>4</v>
      </c>
      <c r="R16" s="20">
        <f t="shared" si="2"/>
        <v>3418.4300000000003</v>
      </c>
      <c r="S16" s="20">
        <f t="shared" si="3"/>
        <v>3418.4300000000003</v>
      </c>
      <c r="T16" s="18">
        <f>STDEV(K16:P16)/R16*100</f>
        <v>12.024482428561392</v>
      </c>
      <c r="U16" s="44"/>
    </row>
    <row r="17" spans="1:21" ht="34.5" customHeight="1" x14ac:dyDescent="0.2">
      <c r="A17" s="43"/>
      <c r="B17" s="12"/>
      <c r="C17" s="14" t="s">
        <v>50</v>
      </c>
      <c r="D17" s="14"/>
      <c r="E17" s="15"/>
      <c r="F17" s="41"/>
      <c r="G17" s="15"/>
      <c r="H17" s="16"/>
      <c r="I17" s="16"/>
      <c r="J17" s="19"/>
      <c r="K17" s="15" t="str">
        <f t="shared" si="0"/>
        <v/>
      </c>
      <c r="L17" s="42"/>
      <c r="M17" s="42"/>
      <c r="N17" s="42"/>
      <c r="O17" s="42"/>
      <c r="P17" s="17"/>
      <c r="Q17" s="18"/>
      <c r="R17" s="20"/>
      <c r="S17" s="20"/>
      <c r="T17" s="18"/>
      <c r="U17" s="44"/>
    </row>
    <row r="18" spans="1:21" ht="34.5" customHeight="1" outlineLevel="1" x14ac:dyDescent="0.2">
      <c r="A18" s="43" t="s">
        <v>51</v>
      </c>
      <c r="B18" s="12"/>
      <c r="C18" s="13" t="s">
        <v>62</v>
      </c>
      <c r="D18" s="14" t="s">
        <v>56</v>
      </c>
      <c r="E18" s="15">
        <v>1</v>
      </c>
      <c r="F18" s="41"/>
      <c r="G18" s="39"/>
      <c r="H18" s="16"/>
      <c r="I18" s="16"/>
      <c r="J18" s="19">
        <v>1.04</v>
      </c>
      <c r="K18" s="15" t="str">
        <f t="shared" si="0"/>
        <v/>
      </c>
      <c r="L18" s="42">
        <v>3500</v>
      </c>
      <c r="M18" s="42">
        <v>4000</v>
      </c>
      <c r="N18" s="42">
        <v>4000</v>
      </c>
      <c r="O18" s="42"/>
      <c r="P18" s="17"/>
      <c r="Q18" s="18">
        <f t="shared" si="1"/>
        <v>3</v>
      </c>
      <c r="R18" s="20">
        <f t="shared" si="2"/>
        <v>3833.34</v>
      </c>
      <c r="S18" s="20">
        <f t="shared" si="3"/>
        <v>3833.34</v>
      </c>
      <c r="T18" s="18">
        <f t="shared" ref="T14:T20" si="4">STDEV(L18:P18)/R18*100</f>
        <v>7.5306425883123556</v>
      </c>
      <c r="U18" s="44"/>
    </row>
    <row r="19" spans="1:21" ht="34.5" customHeight="1" outlineLevel="1" x14ac:dyDescent="0.2">
      <c r="A19" s="43" t="s">
        <v>52</v>
      </c>
      <c r="B19" s="12"/>
      <c r="C19" s="13" t="s">
        <v>63</v>
      </c>
      <c r="D19" s="14" t="s">
        <v>55</v>
      </c>
      <c r="E19" s="15">
        <v>1</v>
      </c>
      <c r="F19" s="41"/>
      <c r="G19" s="39"/>
      <c r="H19" s="16"/>
      <c r="I19" s="16"/>
      <c r="J19" s="19">
        <v>1.04</v>
      </c>
      <c r="K19" s="15" t="str">
        <f t="shared" si="0"/>
        <v/>
      </c>
      <c r="L19" s="42">
        <v>583.33000000000004</v>
      </c>
      <c r="M19" s="42">
        <v>666.67</v>
      </c>
      <c r="N19" s="42">
        <v>666.67</v>
      </c>
      <c r="O19" s="42"/>
      <c r="P19" s="17"/>
      <c r="Q19" s="18">
        <f t="shared" si="1"/>
        <v>3</v>
      </c>
      <c r="R19" s="20">
        <f t="shared" si="2"/>
        <v>638.89</v>
      </c>
      <c r="S19" s="20">
        <f t="shared" si="3"/>
        <v>638.89</v>
      </c>
      <c r="T19" s="18">
        <f t="shared" si="4"/>
        <v>7.5312450397194137</v>
      </c>
      <c r="U19" s="44"/>
    </row>
    <row r="20" spans="1:21" ht="34.5" customHeight="1" outlineLevel="1" x14ac:dyDescent="0.2">
      <c r="A20" s="43" t="s">
        <v>53</v>
      </c>
      <c r="B20" s="12"/>
      <c r="C20" s="13" t="s">
        <v>64</v>
      </c>
      <c r="D20" s="14" t="s">
        <v>65</v>
      </c>
      <c r="E20" s="15">
        <v>1</v>
      </c>
      <c r="F20" s="41"/>
      <c r="G20" s="39"/>
      <c r="H20" s="16"/>
      <c r="I20" s="16"/>
      <c r="J20" s="19">
        <v>1.04</v>
      </c>
      <c r="K20" s="15" t="str">
        <f t="shared" si="0"/>
        <v/>
      </c>
      <c r="L20" s="42">
        <v>1333.33</v>
      </c>
      <c r="M20" s="42">
        <v>1250</v>
      </c>
      <c r="N20" s="42">
        <v>1250</v>
      </c>
      <c r="O20" s="42"/>
      <c r="P20" s="17"/>
      <c r="Q20" s="18">
        <f t="shared" si="1"/>
        <v>3</v>
      </c>
      <c r="R20" s="20">
        <f t="shared" si="2"/>
        <v>1277.78</v>
      </c>
      <c r="S20" s="20">
        <f t="shared" si="3"/>
        <v>1277.78</v>
      </c>
      <c r="T20" s="18">
        <f t="shared" si="4"/>
        <v>3.7651706813044084</v>
      </c>
      <c r="U20" s="44"/>
    </row>
    <row r="21" spans="1:21" ht="24" customHeight="1" x14ac:dyDescent="0.2">
      <c r="A21" s="35"/>
      <c r="B21" s="36"/>
      <c r="C21" s="57" t="s">
        <v>41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9"/>
      <c r="S21" s="37">
        <f>SUM(S14:S20)</f>
        <v>12211.52</v>
      </c>
      <c r="T21" s="38"/>
    </row>
    <row r="22" spans="1:21" ht="24" customHeight="1" x14ac:dyDescent="0.2">
      <c r="A22" s="35"/>
      <c r="B22" s="35"/>
      <c r="C22" s="57" t="s">
        <v>42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9"/>
      <c r="S22" s="37">
        <v>300000</v>
      </c>
      <c r="T22" s="38"/>
    </row>
    <row r="23" spans="1:21" ht="13.5" customHeight="1" x14ac:dyDescent="0.2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</row>
    <row r="24" spans="1:21" s="23" customFormat="1" ht="13.5" customHeight="1" x14ac:dyDescent="0.2">
      <c r="C24" s="23" t="s">
        <v>7</v>
      </c>
    </row>
    <row r="25" spans="1:21" s="23" customFormat="1" ht="15" customHeight="1" x14ac:dyDescent="0.2">
      <c r="C25" s="24" t="s">
        <v>20</v>
      </c>
    </row>
    <row r="26" spans="1:21" s="23" customFormat="1" ht="15" customHeight="1" x14ac:dyDescent="0.2">
      <c r="C26" s="24" t="s">
        <v>21</v>
      </c>
    </row>
    <row r="27" spans="1:21" s="23" customFormat="1" ht="15" customHeight="1" x14ac:dyDescent="0.2">
      <c r="C27" s="24" t="s">
        <v>22</v>
      </c>
    </row>
    <row r="28" spans="1:21" ht="13.5" customHeight="1" x14ac:dyDescent="0.2">
      <c r="L28" s="25"/>
    </row>
    <row r="29" spans="1:21" s="2" customFormat="1" ht="13.5" customHeight="1" x14ac:dyDescent="0.25">
      <c r="C29" s="26" t="s">
        <v>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1" s="2" customFormat="1" ht="13.5" customHeigh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1" s="2" customFormat="1" ht="13.5" customHeight="1" x14ac:dyDescent="0.25">
      <c r="C31" s="27"/>
      <c r="D31" s="28"/>
      <c r="E31" s="28"/>
      <c r="F31" s="46"/>
      <c r="G31" s="46"/>
      <c r="H31" s="46"/>
      <c r="I31" s="46"/>
      <c r="J31" s="46"/>
      <c r="K31" s="29"/>
      <c r="L31" s="46"/>
      <c r="M31" s="46"/>
      <c r="N31" s="46"/>
      <c r="O31" s="32"/>
      <c r="P31" s="32"/>
      <c r="Q31" s="46"/>
      <c r="R31" s="46"/>
      <c r="S31" s="30"/>
    </row>
    <row r="32" spans="1:21" s="2" customFormat="1" ht="13.5" customHeight="1" x14ac:dyDescent="0.25">
      <c r="C32" s="31" t="s">
        <v>2</v>
      </c>
      <c r="D32" s="28"/>
      <c r="E32" s="28"/>
      <c r="F32" s="47" t="s">
        <v>16</v>
      </c>
      <c r="G32" s="47"/>
      <c r="H32" s="47"/>
      <c r="I32" s="47"/>
      <c r="J32" s="47"/>
      <c r="K32" s="1"/>
      <c r="L32" s="48" t="s">
        <v>6</v>
      </c>
      <c r="M32" s="48"/>
      <c r="N32" s="48"/>
      <c r="O32" s="32"/>
      <c r="P32" s="32"/>
      <c r="Q32" s="47"/>
      <c r="R32" s="47"/>
    </row>
    <row r="33" spans="2:20" ht="13.5" customHeight="1" x14ac:dyDescent="0.2">
      <c r="C33" s="33"/>
    </row>
    <row r="34" spans="2:20" ht="13.5" customHeight="1" x14ac:dyDescent="0.2">
      <c r="C34" s="26" t="s">
        <v>17</v>
      </c>
    </row>
    <row r="35" spans="2:20" ht="13.5" customHeight="1" x14ac:dyDescent="0.2"/>
    <row r="36" spans="2:20" x14ac:dyDescent="0.2">
      <c r="C36" s="27"/>
      <c r="D36" s="28"/>
      <c r="E36" s="28"/>
      <c r="F36" s="46"/>
      <c r="G36" s="46"/>
      <c r="H36" s="46"/>
      <c r="I36" s="46"/>
      <c r="J36" s="46"/>
      <c r="K36" s="29"/>
      <c r="L36" s="46"/>
      <c r="M36" s="46"/>
      <c r="N36" s="46"/>
      <c r="O36" s="32"/>
      <c r="P36" s="32"/>
      <c r="Q36" s="46"/>
      <c r="R36" s="46"/>
    </row>
    <row r="37" spans="2:20" x14ac:dyDescent="0.2">
      <c r="C37" s="31" t="s">
        <v>2</v>
      </c>
      <c r="D37" s="28"/>
      <c r="E37" s="28"/>
      <c r="F37" s="47" t="s">
        <v>16</v>
      </c>
      <c r="G37" s="47"/>
      <c r="H37" s="47"/>
      <c r="I37" s="47"/>
      <c r="J37" s="47"/>
      <c r="L37" s="48" t="s">
        <v>6</v>
      </c>
      <c r="M37" s="48"/>
      <c r="N37" s="48"/>
      <c r="O37" s="32"/>
      <c r="P37" s="32"/>
      <c r="Q37" s="47"/>
      <c r="R37" s="47"/>
    </row>
    <row r="40" spans="2:20" x14ac:dyDescent="0.2">
      <c r="B40" s="1">
        <v>1</v>
      </c>
      <c r="C40" s="26" t="s">
        <v>35</v>
      </c>
    </row>
    <row r="41" spans="2:20" x14ac:dyDescent="0.2">
      <c r="B41" s="1">
        <v>2</v>
      </c>
      <c r="C41" s="26" t="s">
        <v>43</v>
      </c>
    </row>
    <row r="42" spans="2:20" x14ac:dyDescent="0.2">
      <c r="C42" s="49" t="s">
        <v>57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</row>
  </sheetData>
  <sheetProtection formatCells="0" formatColumns="0" formatRows="0" insertHyperlinks="0" sort="0" autoFilter="0"/>
  <protectedRanges>
    <protectedRange sqref="L12:P13" name="Диапазон7"/>
    <protectedRange sqref="D6:S7" name="Диапазон1"/>
    <protectedRange sqref="D14:E20 G14:I20" name="Диапазон3"/>
    <protectedRange sqref="P14:P20" name="Диапазон4"/>
    <protectedRange sqref="C31 F31 L31 L36 C36 F36" name="Диапазон5"/>
    <protectedRange sqref="D25:S27" name="Диапазон6"/>
    <protectedRange sqref="C25:C27" name="Диапазон6_1"/>
    <protectedRange sqref="F16:F20" name="Диапазон3_1"/>
    <protectedRange sqref="F14:F15" name="Диапазон3_3"/>
    <protectedRange sqref="L14:O20" name="Диапазон4_1"/>
    <protectedRange sqref="A14:C20" name="Диапазон3_2"/>
  </protectedRanges>
  <mergeCells count="36">
    <mergeCell ref="A10:A12"/>
    <mergeCell ref="C4:S4"/>
    <mergeCell ref="D6:S6"/>
    <mergeCell ref="K10:K12"/>
    <mergeCell ref="G11:G12"/>
    <mergeCell ref="H11:H12"/>
    <mergeCell ref="D7:S7"/>
    <mergeCell ref="D8:S8"/>
    <mergeCell ref="C10:C12"/>
    <mergeCell ref="L10:P11"/>
    <mergeCell ref="S10:S12"/>
    <mergeCell ref="R10:R12"/>
    <mergeCell ref="D10:D12"/>
    <mergeCell ref="E10:E12"/>
    <mergeCell ref="B10:B12"/>
    <mergeCell ref="C42:T42"/>
    <mergeCell ref="T10:T12"/>
    <mergeCell ref="F32:J32"/>
    <mergeCell ref="Q31:R31"/>
    <mergeCell ref="Q32:R32"/>
    <mergeCell ref="Q10:Q12"/>
    <mergeCell ref="F10:I10"/>
    <mergeCell ref="I11:I12"/>
    <mergeCell ref="L36:N36"/>
    <mergeCell ref="L37:N37"/>
    <mergeCell ref="F36:J36"/>
    <mergeCell ref="F37:J37"/>
    <mergeCell ref="J10:J12"/>
    <mergeCell ref="F11:F12"/>
    <mergeCell ref="C21:R21"/>
    <mergeCell ref="C22:R22"/>
    <mergeCell ref="Q36:R36"/>
    <mergeCell ref="Q37:R37"/>
    <mergeCell ref="L31:N31"/>
    <mergeCell ref="L32:N32"/>
    <mergeCell ref="F31:J31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5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2019-10-25T15:15:52Z</cp:lastPrinted>
  <dcterms:created xsi:type="dcterms:W3CDTF">1996-10-08T23:32:33Z</dcterms:created>
  <dcterms:modified xsi:type="dcterms:W3CDTF">2023-03-01T20:07:35Z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